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" l="1"/>
  <c r="N41" i="1"/>
  <c r="M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" i="1"/>
  <c r="F41" i="1"/>
  <c r="E41" i="1"/>
  <c r="G41" i="1" l="1"/>
</calcChain>
</file>

<file path=xl/sharedStrings.xml><?xml version="1.0" encoding="utf-8"?>
<sst xmlns="http://schemas.openxmlformats.org/spreadsheetml/2006/main" count="315" uniqueCount="136">
  <si>
    <t>sifra_centralna</t>
  </si>
  <si>
    <t>naziv_centrala</t>
  </si>
  <si>
    <t>ATC_stevilka</t>
  </si>
  <si>
    <t>nensi</t>
  </si>
  <si>
    <t xml:space="preserve">009792         </t>
  </si>
  <si>
    <t xml:space="preserve">NORDITROPIN SI 10MG/1.5ML               </t>
  </si>
  <si>
    <t xml:space="preserve">H01AC01                       </t>
  </si>
  <si>
    <t xml:space="preserve">1007436             </t>
  </si>
  <si>
    <t xml:space="preserve">009814         </t>
  </si>
  <si>
    <t>NORDITROPIN SIMPLEXX 5MG/1,5ML RAZT.ZA I</t>
  </si>
  <si>
    <t xml:space="preserve">1007438             </t>
  </si>
  <si>
    <t xml:space="preserve">018384         </t>
  </si>
  <si>
    <t xml:space="preserve">MIMPARA FILM TBL.30 MG A 28 AMGEN       </t>
  </si>
  <si>
    <t xml:space="preserve">H05BX01                       </t>
  </si>
  <si>
    <t xml:space="preserve">1011858             </t>
  </si>
  <si>
    <t xml:space="preserve">018406         </t>
  </si>
  <si>
    <t xml:space="preserve">MIMPARA FILM TBL 60 MG A 28 AMGEN       </t>
  </si>
  <si>
    <t xml:space="preserve">1011859             </t>
  </si>
  <si>
    <t xml:space="preserve">020079         </t>
  </si>
  <si>
    <t xml:space="preserve">DEXAMETHASON KRKA 0.5mg TBL A10         </t>
  </si>
  <si>
    <t xml:space="preserve">H02AB02                       </t>
  </si>
  <si>
    <t xml:space="preserve">1051992             </t>
  </si>
  <si>
    <t xml:space="preserve">022209         </t>
  </si>
  <si>
    <t xml:space="preserve">DEPO MEDROL AMP.40 MG UPJOHN            </t>
  </si>
  <si>
    <t xml:space="preserve">H02AB04                       </t>
  </si>
  <si>
    <t xml:space="preserve">1002791             </t>
  </si>
  <si>
    <t xml:space="preserve">022624         </t>
  </si>
  <si>
    <t xml:space="preserve">DEXAMETHASON AMP. 25X4MG/ML KRKA        </t>
  </si>
  <si>
    <t xml:space="preserve">1002798             </t>
  </si>
  <si>
    <t xml:space="preserve">023205         </t>
  </si>
  <si>
    <t xml:space="preserve">EUTHYROX TBL 50X150MCG                  </t>
  </si>
  <si>
    <t xml:space="preserve">H03AA01                       </t>
  </si>
  <si>
    <t xml:space="preserve">1009096             </t>
  </si>
  <si>
    <t xml:space="preserve">023426         </t>
  </si>
  <si>
    <t xml:space="preserve">EUTHYROX TBL 50X100MCG                  </t>
  </si>
  <si>
    <t xml:space="preserve">1009093             </t>
  </si>
  <si>
    <t xml:space="preserve">023434         </t>
  </si>
  <si>
    <t xml:space="preserve">EUTHYROX TBL 50X 25MCG                  </t>
  </si>
  <si>
    <t xml:space="preserve">1009095             </t>
  </si>
  <si>
    <t xml:space="preserve">023442         </t>
  </si>
  <si>
    <t xml:space="preserve">EUTHYROX TBL 50X 50MCG                  </t>
  </si>
  <si>
    <t xml:space="preserve">1009094             </t>
  </si>
  <si>
    <t xml:space="preserve">025224         </t>
  </si>
  <si>
    <t xml:space="preserve">ORGALUTRAN 0.25mg/0.5ml NAPOL.INJ.BR.A1 </t>
  </si>
  <si>
    <t xml:space="preserve">H01CC01                       </t>
  </si>
  <si>
    <t xml:space="preserve">1028250             </t>
  </si>
  <si>
    <t xml:space="preserve">027081         </t>
  </si>
  <si>
    <t xml:space="preserve">KENALOG 40mg/ml SUSP.ZA INJICIRANJE A5  </t>
  </si>
  <si>
    <t xml:space="preserve">H02AB08                       </t>
  </si>
  <si>
    <t xml:space="preserve">1003163             </t>
  </si>
  <si>
    <t xml:space="preserve">031453         </t>
  </si>
  <si>
    <t xml:space="preserve">ZEMPLAR 1MCG KPS M 28X          ABBO    </t>
  </si>
  <si>
    <t xml:space="preserve">H05BX02                       </t>
  </si>
  <si>
    <t xml:space="preserve">1014605             </t>
  </si>
  <si>
    <t xml:space="preserve">031461         </t>
  </si>
  <si>
    <t xml:space="preserve">ZEMPLAR 2MCG KPS M 28X          ABBO    </t>
  </si>
  <si>
    <t xml:space="preserve">1014567             </t>
  </si>
  <si>
    <t xml:space="preserve">040142         </t>
  </si>
  <si>
    <t xml:space="preserve">MINIRIN TBL. 30X0,2MG                   </t>
  </si>
  <si>
    <t xml:space="preserve">H01BA02                       </t>
  </si>
  <si>
    <t xml:space="preserve">1009350             </t>
  </si>
  <si>
    <t xml:space="preserve">066516         </t>
  </si>
  <si>
    <t xml:space="preserve">MEDROL TBL 30 X 4 MG UPJOHN             </t>
  </si>
  <si>
    <t xml:space="preserve">1003422             </t>
  </si>
  <si>
    <t xml:space="preserve">066664         </t>
  </si>
  <si>
    <t xml:space="preserve">HYDROCORTISON TBL.25X10MG AVENTIS       </t>
  </si>
  <si>
    <t xml:space="preserve">H02AB09                       </t>
  </si>
  <si>
    <t xml:space="preserve">1011047             </t>
  </si>
  <si>
    <t xml:space="preserve">068675         </t>
  </si>
  <si>
    <t xml:space="preserve">ATHYRAZOL TBL 30X10MG JADRAN            </t>
  </si>
  <si>
    <t xml:space="preserve">H03BB02                       </t>
  </si>
  <si>
    <t xml:space="preserve">1005040             </t>
  </si>
  <si>
    <t xml:space="preserve">070696         </t>
  </si>
  <si>
    <t xml:space="preserve">PROPILTIOURACIL TBL. 20 X 50 MG ALKL.   </t>
  </si>
  <si>
    <t xml:space="preserve">H03BA02                       </t>
  </si>
  <si>
    <t xml:space="preserve">1005548             </t>
  </si>
  <si>
    <t xml:space="preserve">078093         </t>
  </si>
  <si>
    <t xml:space="preserve">SOLU CORTEF AMP.100MG UPJON             </t>
  </si>
  <si>
    <t xml:space="preserve">1003856             </t>
  </si>
  <si>
    <t xml:space="preserve">078123         </t>
  </si>
  <si>
    <t xml:space="preserve">SOLU CORTEF AMP.1X500MG/4ML             </t>
  </si>
  <si>
    <t xml:space="preserve">1003857             </t>
  </si>
  <si>
    <t xml:space="preserve">078158         </t>
  </si>
  <si>
    <t xml:space="preserve">SOLU-MEDROL AMP.1X125MG/2ML UPJOHN      </t>
  </si>
  <si>
    <t xml:space="preserve">1003859             </t>
  </si>
  <si>
    <t xml:space="preserve">078182         </t>
  </si>
  <si>
    <t xml:space="preserve">SOLU-MEDROL AMP.1X40MG/1ML  UPJOHN      </t>
  </si>
  <si>
    <t xml:space="preserve">1003860             </t>
  </si>
  <si>
    <t xml:space="preserve">080446         </t>
  </si>
  <si>
    <t xml:space="preserve">SOLU-MEDROL AMP.1X500MG                 </t>
  </si>
  <si>
    <t xml:space="preserve">1003861             </t>
  </si>
  <si>
    <t xml:space="preserve">082007         </t>
  </si>
  <si>
    <t xml:space="preserve">MEDROL TBL 20 X 32 MG UPJOHN            </t>
  </si>
  <si>
    <t xml:space="preserve">1003421             </t>
  </si>
  <si>
    <t xml:space="preserve">082015         </t>
  </si>
  <si>
    <t xml:space="preserve">MEDROL A TBL 50 X 16 MG UPJOHN          </t>
  </si>
  <si>
    <t xml:space="preserve">1003420             </t>
  </si>
  <si>
    <t xml:space="preserve">082325         </t>
  </si>
  <si>
    <t xml:space="preserve">SYNTOCINON SPRAY 5ML SANDOZ             </t>
  </si>
  <si>
    <t xml:space="preserve">H01BB02                       </t>
  </si>
  <si>
    <t xml:space="preserve">1003934             </t>
  </si>
  <si>
    <t xml:space="preserve">092010         </t>
  </si>
  <si>
    <t xml:space="preserve">ELTROXIN TBL. 100 X 50MG                </t>
  </si>
  <si>
    <t xml:space="preserve">1005268             </t>
  </si>
  <si>
    <t xml:space="preserve">097438         </t>
  </si>
  <si>
    <t xml:space="preserve">GLUCAGEN AMP.1 MG HYPOKIT               </t>
  </si>
  <si>
    <t xml:space="preserve">H04AA01                       </t>
  </si>
  <si>
    <t xml:space="preserve">1005595             </t>
  </si>
  <si>
    <t xml:space="preserve">098701         </t>
  </si>
  <si>
    <t xml:space="preserve">MINIRIN MELT 120MCG PEROR LIOF30xFERR   </t>
  </si>
  <si>
    <t xml:space="preserve">1029692             </t>
  </si>
  <si>
    <t xml:space="preserve">098710         </t>
  </si>
  <si>
    <t xml:space="preserve">MINIRIN MELT 60MCG POR LIOF A 30        </t>
  </si>
  <si>
    <t xml:space="preserve">1030960             </t>
  </si>
  <si>
    <t xml:space="preserve">138227         </t>
  </si>
  <si>
    <t xml:space="preserve">PROPILTIOURACIL ALKALOID 50mg TBL A20   </t>
  </si>
  <si>
    <t xml:space="preserve">144493         </t>
  </si>
  <si>
    <t xml:space="preserve">MINIRIN 0,1mg/ml PRŠILO ZA NOS A5ml     </t>
  </si>
  <si>
    <t xml:space="preserve">1004709             </t>
  </si>
  <si>
    <t xml:space="preserve">144587         </t>
  </si>
  <si>
    <t xml:space="preserve">HYDROCORTISON GALEN 10mg TBL A20        </t>
  </si>
  <si>
    <t xml:space="preserve">1036280             </t>
  </si>
  <si>
    <t xml:space="preserve">147998         </t>
  </si>
  <si>
    <t xml:space="preserve">DEKSAMETAZON 4mg tbl A20 KRKA           </t>
  </si>
  <si>
    <t xml:space="preserve">1048470             </t>
  </si>
  <si>
    <t xml:space="preserve">148002         </t>
  </si>
  <si>
    <t xml:space="preserve">DEKSAMETAZON 20mg tbl A20 KRKA          </t>
  </si>
  <si>
    <t xml:space="preserve">1048471             </t>
  </si>
  <si>
    <t>SKLOP H:</t>
  </si>
  <si>
    <t>HORMONSKA ZDRAVILA ZA SISTEMSKO ZDRAVLJENJE</t>
  </si>
  <si>
    <t>POVPR.VREDN. ATC H: 5,00</t>
  </si>
  <si>
    <t>H1</t>
  </si>
  <si>
    <t>EUR</t>
  </si>
  <si>
    <t>KOS</t>
  </si>
  <si>
    <t>H1 KOS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</si>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</sst>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4" fontId="2" fillId="0" borderId="0" xfId="0" applyNumberFormat="1" applyFont="1"/>
    <xf numFmtId="0" fontId="0" fillId="2" borderId="0" xfId="0" applyFill="1"/>
    <xf numFmtId="4" fontId="0" fillId="0" borderId="0" xfId="0" applyNumberFormat="1" applyAlignment="1">
      <alignment horizontal="right"/>
    </xf>
    <xf numFmtId="0" fontId="1" fillId="0" borderId="0" xfId="0" applyFont="1"/>
    <xf numFmtId="9" fontId="1" fillId="0" borderId="0" xfId="0" applyNumberFormat="1" applyFont="1"/>
    <xf numFmtId="1" fontId="1" fillId="0" borderId="0" xfId="0" applyNumberFormat="1" applyFont="1"/>
    <xf numFmtId="9" fontId="1" fillId="0" borderId="0" xfId="0" applyNumberFormat="1" applyFont="1" applyAlignment="1">
      <alignment horizontal="right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C1" workbookViewId="0">
      <selection activeCell="N1" activeCellId="2" sqref="L1:L1048576 M1:M1048576 N1:N1048576"/>
    </sheetView>
  </sheetViews>
  <sheetFormatPr defaultRowHeight="14.4" x14ac:dyDescent="0.55000000000000004"/>
  <cols>
    <col min="1" max="1" width="14.05078125" customWidth="1"/>
    <col min="2" max="2" width="43.89453125" customWidth="1"/>
    <col min="3" max="3" width="16" bestFit="1" customWidth="1"/>
    <col min="4" max="4" width="13.20703125" hidden="1" customWidth="1"/>
    <col min="5" max="5" width="12.3125" hidden="1" customWidth="1"/>
    <col min="6" max="6" width="13.83984375" hidden="1" customWidth="1"/>
    <col min="7" max="7" width="8.83984375" style="6"/>
    <col min="8" max="8" width="18.05078125" customWidth="1"/>
    <col min="9" max="9" width="11.62890625" customWidth="1"/>
    <col min="10" max="10" width="41.9453125" customWidth="1"/>
    <col min="11" max="11" width="12" customWidth="1"/>
    <col min="12" max="12" width="11.89453125" hidden="1" customWidth="1"/>
    <col min="13" max="13" width="12.1015625" hidden="1" customWidth="1"/>
    <col min="14" max="14" width="11.578125" hidden="1" customWidth="1"/>
    <col min="15" max="15" width="8.83984375" style="6"/>
  </cols>
  <sheetData>
    <row r="1" spans="1:15" ht="15.6" x14ac:dyDescent="0.6">
      <c r="A1" s="3" t="s">
        <v>128</v>
      </c>
      <c r="B1" s="2" t="s">
        <v>129</v>
      </c>
      <c r="C1" s="1"/>
      <c r="D1" s="1"/>
    </row>
    <row r="2" spans="1:15" ht="15.6" x14ac:dyDescent="0.6">
      <c r="A2" s="3" t="s">
        <v>131</v>
      </c>
      <c r="B2" s="1"/>
      <c r="C2" s="1"/>
      <c r="D2" s="1"/>
      <c r="I2" s="10" t="s">
        <v>135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5" t="s">
        <v>132</v>
      </c>
      <c r="F3" s="5" t="s">
        <v>133</v>
      </c>
      <c r="G3" s="9" t="s">
        <v>134</v>
      </c>
      <c r="I3" t="s">
        <v>0</v>
      </c>
      <c r="J3" t="s">
        <v>1</v>
      </c>
      <c r="K3" t="s">
        <v>2</v>
      </c>
      <c r="L3" t="s">
        <v>3</v>
      </c>
      <c r="M3" s="5" t="s">
        <v>132</v>
      </c>
      <c r="N3" s="5" t="s">
        <v>133</v>
      </c>
      <c r="O3" s="7" t="s">
        <v>135</v>
      </c>
    </row>
    <row r="4" spans="1:15" x14ac:dyDescent="0.55000000000000004">
      <c r="A4" t="s">
        <v>68</v>
      </c>
      <c r="B4" t="s">
        <v>69</v>
      </c>
      <c r="C4" t="s">
        <v>70</v>
      </c>
      <c r="D4" t="s">
        <v>71</v>
      </c>
      <c r="E4" s="1">
        <v>704.3599999999999</v>
      </c>
      <c r="F4" s="1">
        <v>200</v>
      </c>
      <c r="G4" s="8">
        <f>F4*0.55</f>
        <v>110.00000000000001</v>
      </c>
      <c r="I4" t="s">
        <v>68</v>
      </c>
      <c r="J4" t="s">
        <v>69</v>
      </c>
      <c r="K4" t="s">
        <v>70</v>
      </c>
      <c r="L4" t="s">
        <v>71</v>
      </c>
      <c r="M4" s="1">
        <v>704.3599999999999</v>
      </c>
      <c r="N4" s="1">
        <v>200</v>
      </c>
      <c r="O4" s="8">
        <f>N4*0.45</f>
        <v>90</v>
      </c>
    </row>
    <row r="5" spans="1:15" x14ac:dyDescent="0.55000000000000004">
      <c r="A5" t="s">
        <v>125</v>
      </c>
      <c r="B5" t="s">
        <v>126</v>
      </c>
      <c r="C5" t="s">
        <v>20</v>
      </c>
      <c r="D5" t="s">
        <v>127</v>
      </c>
      <c r="E5" s="1">
        <v>385.7</v>
      </c>
      <c r="F5" s="1">
        <v>7</v>
      </c>
      <c r="G5" s="8">
        <f t="shared" ref="G5:G41" si="0">F5*0.55</f>
        <v>3.8500000000000005</v>
      </c>
      <c r="I5" t="s">
        <v>125</v>
      </c>
      <c r="J5" t="s">
        <v>126</v>
      </c>
      <c r="K5" t="s">
        <v>20</v>
      </c>
      <c r="L5" t="s">
        <v>127</v>
      </c>
      <c r="M5" s="1">
        <v>385.7</v>
      </c>
      <c r="N5" s="1">
        <v>7</v>
      </c>
      <c r="O5" s="8">
        <f t="shared" ref="O5:O41" si="1">N5*0.45</f>
        <v>3.15</v>
      </c>
    </row>
    <row r="6" spans="1:15" x14ac:dyDescent="0.55000000000000004">
      <c r="A6" t="s">
        <v>122</v>
      </c>
      <c r="B6" t="s">
        <v>123</v>
      </c>
      <c r="C6" t="s">
        <v>20</v>
      </c>
      <c r="D6" t="s">
        <v>124</v>
      </c>
      <c r="E6" s="1">
        <v>1266.8200000000002</v>
      </c>
      <c r="F6" s="1">
        <v>97</v>
      </c>
      <c r="G6" s="8">
        <f t="shared" si="0"/>
        <v>53.35</v>
      </c>
      <c r="I6" t="s">
        <v>122</v>
      </c>
      <c r="J6" t="s">
        <v>123</v>
      </c>
      <c r="K6" t="s">
        <v>20</v>
      </c>
      <c r="L6" t="s">
        <v>124</v>
      </c>
      <c r="M6" s="1">
        <v>1266.8200000000002</v>
      </c>
      <c r="N6" s="1">
        <v>97</v>
      </c>
      <c r="O6" s="8">
        <f t="shared" si="1"/>
        <v>43.65</v>
      </c>
    </row>
    <row r="7" spans="1:15" x14ac:dyDescent="0.55000000000000004">
      <c r="A7" t="s">
        <v>22</v>
      </c>
      <c r="B7" t="s">
        <v>23</v>
      </c>
      <c r="C7" t="s">
        <v>24</v>
      </c>
      <c r="D7" t="s">
        <v>25</v>
      </c>
      <c r="E7" s="1">
        <v>234.82</v>
      </c>
      <c r="F7" s="1">
        <v>118</v>
      </c>
      <c r="G7" s="8">
        <f t="shared" si="0"/>
        <v>64.900000000000006</v>
      </c>
      <c r="I7" t="s">
        <v>22</v>
      </c>
      <c r="J7" t="s">
        <v>23</v>
      </c>
      <c r="K7" t="s">
        <v>24</v>
      </c>
      <c r="L7" t="s">
        <v>25</v>
      </c>
      <c r="M7" s="1">
        <v>234.82</v>
      </c>
      <c r="N7" s="1">
        <v>118</v>
      </c>
      <c r="O7" s="8">
        <f t="shared" si="1"/>
        <v>53.1</v>
      </c>
    </row>
    <row r="8" spans="1:15" x14ac:dyDescent="0.55000000000000004">
      <c r="A8" t="s">
        <v>26</v>
      </c>
      <c r="B8" t="s">
        <v>27</v>
      </c>
      <c r="C8" t="s">
        <v>20</v>
      </c>
      <c r="D8" t="s">
        <v>28</v>
      </c>
      <c r="E8" s="1">
        <v>1276</v>
      </c>
      <c r="F8" s="1">
        <v>58</v>
      </c>
      <c r="G8" s="8">
        <f t="shared" si="0"/>
        <v>31.900000000000002</v>
      </c>
      <c r="I8" t="s">
        <v>26</v>
      </c>
      <c r="J8" t="s">
        <v>27</v>
      </c>
      <c r="K8" t="s">
        <v>20</v>
      </c>
      <c r="L8" t="s">
        <v>28</v>
      </c>
      <c r="M8" s="1">
        <v>1276</v>
      </c>
      <c r="N8" s="1">
        <v>58</v>
      </c>
      <c r="O8" s="8">
        <f t="shared" si="1"/>
        <v>26.1</v>
      </c>
    </row>
    <row r="9" spans="1:15" x14ac:dyDescent="0.55000000000000004">
      <c r="A9" t="s">
        <v>18</v>
      </c>
      <c r="B9" t="s">
        <v>19</v>
      </c>
      <c r="C9" t="s">
        <v>20</v>
      </c>
      <c r="D9" t="s">
        <v>21</v>
      </c>
      <c r="E9" s="1">
        <v>46.17</v>
      </c>
      <c r="F9" s="1">
        <v>27</v>
      </c>
      <c r="G9" s="8">
        <f t="shared" si="0"/>
        <v>14.850000000000001</v>
      </c>
      <c r="I9" t="s">
        <v>18</v>
      </c>
      <c r="J9" t="s">
        <v>19</v>
      </c>
      <c r="K9" t="s">
        <v>20</v>
      </c>
      <c r="L9" t="s">
        <v>21</v>
      </c>
      <c r="M9" s="1">
        <v>46.17</v>
      </c>
      <c r="N9" s="1">
        <v>27</v>
      </c>
      <c r="O9" s="8">
        <f t="shared" si="1"/>
        <v>12.15</v>
      </c>
    </row>
    <row r="10" spans="1:15" x14ac:dyDescent="0.55000000000000004">
      <c r="A10" t="s">
        <v>101</v>
      </c>
      <c r="B10" t="s">
        <v>102</v>
      </c>
      <c r="C10" t="s">
        <v>31</v>
      </c>
      <c r="D10" t="s">
        <v>103</v>
      </c>
      <c r="E10" s="1">
        <v>1478.3899999999999</v>
      </c>
      <c r="F10" s="1">
        <v>589</v>
      </c>
      <c r="G10" s="8">
        <f t="shared" si="0"/>
        <v>323.95000000000005</v>
      </c>
      <c r="I10" t="s">
        <v>101</v>
      </c>
      <c r="J10" t="s">
        <v>102</v>
      </c>
      <c r="K10" t="s">
        <v>31</v>
      </c>
      <c r="L10" t="s">
        <v>103</v>
      </c>
      <c r="M10" s="1">
        <v>1478.3899999999999</v>
      </c>
      <c r="N10" s="1">
        <v>589</v>
      </c>
      <c r="O10" s="8">
        <f t="shared" si="1"/>
        <v>265.05</v>
      </c>
    </row>
    <row r="11" spans="1:15" x14ac:dyDescent="0.55000000000000004">
      <c r="A11" t="s">
        <v>36</v>
      </c>
      <c r="B11" t="s">
        <v>37</v>
      </c>
      <c r="C11" t="s">
        <v>31</v>
      </c>
      <c r="D11" t="s">
        <v>38</v>
      </c>
      <c r="E11" s="1">
        <v>4594.6399999999994</v>
      </c>
      <c r="F11" s="1">
        <v>2910</v>
      </c>
      <c r="G11" s="8">
        <f t="shared" si="0"/>
        <v>1600.5000000000002</v>
      </c>
      <c r="I11" t="s">
        <v>36</v>
      </c>
      <c r="J11" t="s">
        <v>37</v>
      </c>
      <c r="K11" t="s">
        <v>31</v>
      </c>
      <c r="L11" t="s">
        <v>38</v>
      </c>
      <c r="M11" s="1">
        <v>4594.6399999999994</v>
      </c>
      <c r="N11" s="1">
        <v>2910</v>
      </c>
      <c r="O11" s="8">
        <f t="shared" si="1"/>
        <v>1309.5</v>
      </c>
    </row>
    <row r="12" spans="1:15" x14ac:dyDescent="0.55000000000000004">
      <c r="A12" t="s">
        <v>39</v>
      </c>
      <c r="B12" t="s">
        <v>40</v>
      </c>
      <c r="C12" t="s">
        <v>31</v>
      </c>
      <c r="D12" t="s">
        <v>41</v>
      </c>
      <c r="E12" s="1">
        <v>5080.5</v>
      </c>
      <c r="F12" s="1">
        <v>2907</v>
      </c>
      <c r="G12" s="8">
        <f t="shared" si="0"/>
        <v>1598.8500000000001</v>
      </c>
      <c r="I12" t="s">
        <v>39</v>
      </c>
      <c r="J12" t="s">
        <v>40</v>
      </c>
      <c r="K12" t="s">
        <v>31</v>
      </c>
      <c r="L12" t="s">
        <v>41</v>
      </c>
      <c r="M12" s="1">
        <v>5080.5</v>
      </c>
      <c r="N12" s="1">
        <v>2907</v>
      </c>
      <c r="O12" s="8">
        <f t="shared" si="1"/>
        <v>1308.1500000000001</v>
      </c>
    </row>
    <row r="13" spans="1:15" x14ac:dyDescent="0.55000000000000004">
      <c r="A13" t="s">
        <v>33</v>
      </c>
      <c r="B13" t="s">
        <v>34</v>
      </c>
      <c r="C13" t="s">
        <v>31</v>
      </c>
      <c r="D13" t="s">
        <v>35</v>
      </c>
      <c r="E13" s="1">
        <v>4899.18</v>
      </c>
      <c r="F13" s="1">
        <v>1713</v>
      </c>
      <c r="G13" s="8">
        <f t="shared" si="0"/>
        <v>942.15000000000009</v>
      </c>
      <c r="I13" t="s">
        <v>33</v>
      </c>
      <c r="J13" t="s">
        <v>34</v>
      </c>
      <c r="K13" t="s">
        <v>31</v>
      </c>
      <c r="L13" t="s">
        <v>35</v>
      </c>
      <c r="M13" s="1">
        <v>4899.18</v>
      </c>
      <c r="N13" s="1">
        <v>1713</v>
      </c>
      <c r="O13" s="8">
        <f t="shared" si="1"/>
        <v>770.85</v>
      </c>
    </row>
    <row r="14" spans="1:15" x14ac:dyDescent="0.55000000000000004">
      <c r="A14" t="s">
        <v>29</v>
      </c>
      <c r="B14" t="s">
        <v>30</v>
      </c>
      <c r="C14" t="s">
        <v>31</v>
      </c>
      <c r="D14" t="s">
        <v>32</v>
      </c>
      <c r="E14" s="1">
        <v>852.15000000000009</v>
      </c>
      <c r="F14" s="1">
        <v>247</v>
      </c>
      <c r="G14" s="8">
        <f t="shared" si="0"/>
        <v>135.85000000000002</v>
      </c>
      <c r="I14" t="s">
        <v>29</v>
      </c>
      <c r="J14" t="s">
        <v>30</v>
      </c>
      <c r="K14" t="s">
        <v>31</v>
      </c>
      <c r="L14" t="s">
        <v>32</v>
      </c>
      <c r="M14" s="1">
        <v>852.15000000000009</v>
      </c>
      <c r="N14" s="1">
        <v>247</v>
      </c>
      <c r="O14" s="8">
        <f t="shared" si="1"/>
        <v>111.15</v>
      </c>
    </row>
    <row r="15" spans="1:15" x14ac:dyDescent="0.55000000000000004">
      <c r="A15" t="s">
        <v>104</v>
      </c>
      <c r="B15" t="s">
        <v>105</v>
      </c>
      <c r="C15" t="s">
        <v>106</v>
      </c>
      <c r="D15" t="s">
        <v>107</v>
      </c>
      <c r="E15" s="1">
        <v>221.39999999999998</v>
      </c>
      <c r="F15" s="1">
        <v>15</v>
      </c>
      <c r="G15" s="8">
        <f t="shared" si="0"/>
        <v>8.25</v>
      </c>
      <c r="I15" t="s">
        <v>104</v>
      </c>
      <c r="J15" t="s">
        <v>105</v>
      </c>
      <c r="K15" t="s">
        <v>106</v>
      </c>
      <c r="L15" t="s">
        <v>107</v>
      </c>
      <c r="M15" s="1">
        <v>221.39999999999998</v>
      </c>
      <c r="N15" s="1">
        <v>15</v>
      </c>
      <c r="O15" s="8">
        <f t="shared" si="1"/>
        <v>6.75</v>
      </c>
    </row>
    <row r="16" spans="1:15" x14ac:dyDescent="0.55000000000000004">
      <c r="A16" t="s">
        <v>119</v>
      </c>
      <c r="B16" t="s">
        <v>120</v>
      </c>
      <c r="C16" t="s">
        <v>66</v>
      </c>
      <c r="D16" t="s">
        <v>121</v>
      </c>
      <c r="E16" s="1">
        <v>1271.8999999999999</v>
      </c>
      <c r="F16" s="1">
        <v>230</v>
      </c>
      <c r="G16" s="8">
        <f t="shared" si="0"/>
        <v>126.50000000000001</v>
      </c>
      <c r="I16" t="s">
        <v>119</v>
      </c>
      <c r="J16" t="s">
        <v>120</v>
      </c>
      <c r="K16" t="s">
        <v>66</v>
      </c>
      <c r="L16" t="s">
        <v>121</v>
      </c>
      <c r="M16" s="1">
        <v>1271.8999999999999</v>
      </c>
      <c r="N16" s="1">
        <v>230</v>
      </c>
      <c r="O16" s="8">
        <f t="shared" si="1"/>
        <v>103.5</v>
      </c>
    </row>
    <row r="17" spans="1:15" x14ac:dyDescent="0.55000000000000004">
      <c r="A17" t="s">
        <v>64</v>
      </c>
      <c r="B17" t="s">
        <v>65</v>
      </c>
      <c r="C17" t="s">
        <v>66</v>
      </c>
      <c r="D17" t="s">
        <v>67</v>
      </c>
      <c r="E17" s="1">
        <v>6781.630000000001</v>
      </c>
      <c r="F17" s="1">
        <v>970</v>
      </c>
      <c r="G17" s="8">
        <f t="shared" si="0"/>
        <v>533.5</v>
      </c>
      <c r="I17" t="s">
        <v>64</v>
      </c>
      <c r="J17" t="s">
        <v>65</v>
      </c>
      <c r="K17" t="s">
        <v>66</v>
      </c>
      <c r="L17" t="s">
        <v>67</v>
      </c>
      <c r="M17" s="1">
        <v>6781.630000000001</v>
      </c>
      <c r="N17" s="1">
        <v>970</v>
      </c>
      <c r="O17" s="8">
        <f t="shared" si="1"/>
        <v>436.5</v>
      </c>
    </row>
    <row r="18" spans="1:15" x14ac:dyDescent="0.55000000000000004">
      <c r="A18" t="s">
        <v>46</v>
      </c>
      <c r="B18" t="s">
        <v>47</v>
      </c>
      <c r="C18" t="s">
        <v>48</v>
      </c>
      <c r="D18" t="s">
        <v>49</v>
      </c>
      <c r="E18" s="1">
        <v>283.5</v>
      </c>
      <c r="F18" s="1">
        <v>21</v>
      </c>
      <c r="G18" s="8">
        <f t="shared" si="0"/>
        <v>11.55</v>
      </c>
      <c r="I18" t="s">
        <v>46</v>
      </c>
      <c r="J18" t="s">
        <v>47</v>
      </c>
      <c r="K18" t="s">
        <v>48</v>
      </c>
      <c r="L18" t="s">
        <v>49</v>
      </c>
      <c r="M18" s="1">
        <v>283.5</v>
      </c>
      <c r="N18" s="1">
        <v>21</v>
      </c>
      <c r="O18" s="8">
        <f t="shared" si="1"/>
        <v>9.4500000000000011</v>
      </c>
    </row>
    <row r="19" spans="1:15" x14ac:dyDescent="0.55000000000000004">
      <c r="A19" t="s">
        <v>94</v>
      </c>
      <c r="B19" t="s">
        <v>95</v>
      </c>
      <c r="C19" t="s">
        <v>24</v>
      </c>
      <c r="D19" t="s">
        <v>96</v>
      </c>
      <c r="E19" s="1">
        <v>874.08000000000015</v>
      </c>
      <c r="F19" s="1">
        <v>106</v>
      </c>
      <c r="G19" s="8">
        <f t="shared" si="0"/>
        <v>58.300000000000004</v>
      </c>
      <c r="I19" t="s">
        <v>94</v>
      </c>
      <c r="J19" t="s">
        <v>95</v>
      </c>
      <c r="K19" t="s">
        <v>24</v>
      </c>
      <c r="L19" t="s">
        <v>96</v>
      </c>
      <c r="M19" s="1">
        <v>874.08000000000015</v>
      </c>
      <c r="N19" s="1">
        <v>106</v>
      </c>
      <c r="O19" s="8">
        <f t="shared" si="1"/>
        <v>47.7</v>
      </c>
    </row>
    <row r="20" spans="1:15" x14ac:dyDescent="0.55000000000000004">
      <c r="A20" t="s">
        <v>91</v>
      </c>
      <c r="B20" t="s">
        <v>92</v>
      </c>
      <c r="C20" t="s">
        <v>24</v>
      </c>
      <c r="D20" t="s">
        <v>93</v>
      </c>
      <c r="E20" s="1">
        <v>1191.1299999999999</v>
      </c>
      <c r="F20" s="1">
        <v>167</v>
      </c>
      <c r="G20" s="8">
        <f t="shared" si="0"/>
        <v>91.850000000000009</v>
      </c>
      <c r="I20" t="s">
        <v>91</v>
      </c>
      <c r="J20" t="s">
        <v>92</v>
      </c>
      <c r="K20" t="s">
        <v>24</v>
      </c>
      <c r="L20" t="s">
        <v>93</v>
      </c>
      <c r="M20" s="1">
        <v>1191.1299999999999</v>
      </c>
      <c r="N20" s="1">
        <v>167</v>
      </c>
      <c r="O20" s="8">
        <f t="shared" si="1"/>
        <v>75.150000000000006</v>
      </c>
    </row>
    <row r="21" spans="1:15" x14ac:dyDescent="0.55000000000000004">
      <c r="A21" t="s">
        <v>61</v>
      </c>
      <c r="B21" t="s">
        <v>62</v>
      </c>
      <c r="C21" t="s">
        <v>24</v>
      </c>
      <c r="D21" t="s">
        <v>63</v>
      </c>
      <c r="E21" s="1">
        <v>1685.28</v>
      </c>
      <c r="F21" s="1">
        <v>760</v>
      </c>
      <c r="G21" s="8">
        <f t="shared" si="0"/>
        <v>418.00000000000006</v>
      </c>
      <c r="I21" t="s">
        <v>61</v>
      </c>
      <c r="J21" t="s">
        <v>62</v>
      </c>
      <c r="K21" t="s">
        <v>24</v>
      </c>
      <c r="L21" t="s">
        <v>63</v>
      </c>
      <c r="M21" s="1">
        <v>1685.28</v>
      </c>
      <c r="N21" s="1">
        <v>760</v>
      </c>
      <c r="O21" s="8">
        <f t="shared" si="1"/>
        <v>342</v>
      </c>
    </row>
    <row r="22" spans="1:15" x14ac:dyDescent="0.55000000000000004">
      <c r="A22" t="s">
        <v>15</v>
      </c>
      <c r="B22" t="s">
        <v>16</v>
      </c>
      <c r="C22" t="s">
        <v>13</v>
      </c>
      <c r="D22" t="s">
        <v>17</v>
      </c>
      <c r="E22" s="1">
        <v>4799.0200000000004</v>
      </c>
      <c r="F22" s="1">
        <v>38</v>
      </c>
      <c r="G22" s="8">
        <f t="shared" si="0"/>
        <v>20.900000000000002</v>
      </c>
      <c r="I22" t="s">
        <v>15</v>
      </c>
      <c r="J22" t="s">
        <v>16</v>
      </c>
      <c r="K22" t="s">
        <v>13</v>
      </c>
      <c r="L22" t="s">
        <v>17</v>
      </c>
      <c r="M22" s="1">
        <v>4799.0200000000004</v>
      </c>
      <c r="N22" s="1">
        <v>38</v>
      </c>
      <c r="O22" s="8">
        <f t="shared" si="1"/>
        <v>17.100000000000001</v>
      </c>
    </row>
    <row r="23" spans="1:15" x14ac:dyDescent="0.55000000000000004">
      <c r="A23" t="s">
        <v>11</v>
      </c>
      <c r="B23" t="s">
        <v>12</v>
      </c>
      <c r="C23" t="s">
        <v>13</v>
      </c>
      <c r="D23" t="s">
        <v>14</v>
      </c>
      <c r="E23" s="1">
        <v>3145.4800000000005</v>
      </c>
      <c r="F23" s="1">
        <v>46</v>
      </c>
      <c r="G23" s="8">
        <f t="shared" si="0"/>
        <v>25.3</v>
      </c>
      <c r="I23" t="s">
        <v>11</v>
      </c>
      <c r="J23" t="s">
        <v>12</v>
      </c>
      <c r="K23" t="s">
        <v>13</v>
      </c>
      <c r="L23" t="s">
        <v>14</v>
      </c>
      <c r="M23" s="1">
        <v>3145.4800000000005</v>
      </c>
      <c r="N23" s="1">
        <v>46</v>
      </c>
      <c r="O23" s="8">
        <f t="shared" si="1"/>
        <v>20.7</v>
      </c>
    </row>
    <row r="24" spans="1:15" x14ac:dyDescent="0.55000000000000004">
      <c r="A24" t="s">
        <v>116</v>
      </c>
      <c r="B24" t="s">
        <v>117</v>
      </c>
      <c r="C24" t="s">
        <v>59</v>
      </c>
      <c r="D24" t="s">
        <v>118</v>
      </c>
      <c r="E24" s="1">
        <v>2452.56</v>
      </c>
      <c r="F24" s="1">
        <v>66</v>
      </c>
      <c r="G24" s="8">
        <f t="shared" si="0"/>
        <v>36.300000000000004</v>
      </c>
      <c r="I24" t="s">
        <v>116</v>
      </c>
      <c r="J24" t="s">
        <v>117</v>
      </c>
      <c r="K24" t="s">
        <v>59</v>
      </c>
      <c r="L24" t="s">
        <v>118</v>
      </c>
      <c r="M24" s="1">
        <v>2452.56</v>
      </c>
      <c r="N24" s="1">
        <v>66</v>
      </c>
      <c r="O24" s="8">
        <f t="shared" si="1"/>
        <v>29.7</v>
      </c>
    </row>
    <row r="25" spans="1:15" x14ac:dyDescent="0.55000000000000004">
      <c r="A25" t="s">
        <v>108</v>
      </c>
      <c r="B25" t="s">
        <v>109</v>
      </c>
      <c r="C25" t="s">
        <v>59</v>
      </c>
      <c r="D25" t="s">
        <v>110</v>
      </c>
      <c r="E25" s="1">
        <v>4049.98</v>
      </c>
      <c r="F25" s="1">
        <v>126</v>
      </c>
      <c r="G25" s="8">
        <f t="shared" si="0"/>
        <v>69.300000000000011</v>
      </c>
      <c r="I25" t="s">
        <v>108</v>
      </c>
      <c r="J25" t="s">
        <v>109</v>
      </c>
      <c r="K25" t="s">
        <v>59</v>
      </c>
      <c r="L25" t="s">
        <v>110</v>
      </c>
      <c r="M25" s="1">
        <v>4049.98</v>
      </c>
      <c r="N25" s="1">
        <v>126</v>
      </c>
      <c r="O25" s="8">
        <f t="shared" si="1"/>
        <v>56.7</v>
      </c>
    </row>
    <row r="26" spans="1:15" x14ac:dyDescent="0.55000000000000004">
      <c r="A26" t="s">
        <v>111</v>
      </c>
      <c r="B26" t="s">
        <v>112</v>
      </c>
      <c r="C26" t="s">
        <v>59</v>
      </c>
      <c r="D26" t="s">
        <v>113</v>
      </c>
      <c r="E26" s="1">
        <v>13.9</v>
      </c>
      <c r="F26" s="1">
        <v>1</v>
      </c>
      <c r="G26" s="8">
        <f t="shared" si="0"/>
        <v>0.55000000000000004</v>
      </c>
      <c r="I26" t="s">
        <v>111</v>
      </c>
      <c r="J26" t="s">
        <v>112</v>
      </c>
      <c r="K26" t="s">
        <v>59</v>
      </c>
      <c r="L26" t="s">
        <v>113</v>
      </c>
      <c r="M26" s="1">
        <v>13.9</v>
      </c>
      <c r="N26" s="1">
        <v>1</v>
      </c>
      <c r="O26" s="8">
        <f t="shared" si="1"/>
        <v>0.45</v>
      </c>
    </row>
    <row r="27" spans="1:15" x14ac:dyDescent="0.55000000000000004">
      <c r="A27" t="s">
        <v>57</v>
      </c>
      <c r="B27" t="s">
        <v>58</v>
      </c>
      <c r="C27" t="s">
        <v>59</v>
      </c>
      <c r="D27" t="s">
        <v>60</v>
      </c>
      <c r="E27" s="1">
        <v>1704.5600000000002</v>
      </c>
      <c r="F27" s="1">
        <v>52</v>
      </c>
      <c r="G27" s="8">
        <f t="shared" si="0"/>
        <v>28.6</v>
      </c>
      <c r="I27" t="s">
        <v>57</v>
      </c>
      <c r="J27" t="s">
        <v>58</v>
      </c>
      <c r="K27" t="s">
        <v>59</v>
      </c>
      <c r="L27" t="s">
        <v>60</v>
      </c>
      <c r="M27" s="1">
        <v>1704.5600000000002</v>
      </c>
      <c r="N27" s="1">
        <v>52</v>
      </c>
      <c r="O27" s="8">
        <f t="shared" si="1"/>
        <v>23.400000000000002</v>
      </c>
    </row>
    <row r="28" spans="1:15" x14ac:dyDescent="0.55000000000000004">
      <c r="A28" t="s">
        <v>4</v>
      </c>
      <c r="B28" t="s">
        <v>5</v>
      </c>
      <c r="C28" t="s">
        <v>6</v>
      </c>
      <c r="D28" t="s">
        <v>7</v>
      </c>
      <c r="E28" s="1">
        <v>2574.9</v>
      </c>
      <c r="F28" s="1">
        <v>15</v>
      </c>
      <c r="G28" s="8">
        <f t="shared" si="0"/>
        <v>8.25</v>
      </c>
      <c r="I28" t="s">
        <v>4</v>
      </c>
      <c r="J28" t="s">
        <v>5</v>
      </c>
      <c r="K28" t="s">
        <v>6</v>
      </c>
      <c r="L28" t="s">
        <v>7</v>
      </c>
      <c r="M28" s="1">
        <v>2574.9</v>
      </c>
      <c r="N28" s="1">
        <v>15</v>
      </c>
      <c r="O28" s="8">
        <f t="shared" si="1"/>
        <v>6.75</v>
      </c>
    </row>
    <row r="29" spans="1:15" x14ac:dyDescent="0.55000000000000004">
      <c r="A29" t="s">
        <v>8</v>
      </c>
      <c r="B29" t="s">
        <v>9</v>
      </c>
      <c r="C29" t="s">
        <v>6</v>
      </c>
      <c r="D29" t="s">
        <v>10</v>
      </c>
      <c r="E29" s="1">
        <v>2769.69</v>
      </c>
      <c r="F29" s="1">
        <v>32</v>
      </c>
      <c r="G29" s="8">
        <f t="shared" si="0"/>
        <v>17.600000000000001</v>
      </c>
      <c r="I29" t="s">
        <v>8</v>
      </c>
      <c r="J29" t="s">
        <v>9</v>
      </c>
      <c r="K29" t="s">
        <v>6</v>
      </c>
      <c r="L29" t="s">
        <v>10</v>
      </c>
      <c r="M29" s="1">
        <v>2769.69</v>
      </c>
      <c r="N29" s="1">
        <v>32</v>
      </c>
      <c r="O29" s="8">
        <f t="shared" si="1"/>
        <v>14.4</v>
      </c>
    </row>
    <row r="30" spans="1:15" x14ac:dyDescent="0.55000000000000004">
      <c r="A30" t="s">
        <v>42</v>
      </c>
      <c r="B30" t="s">
        <v>43</v>
      </c>
      <c r="C30" t="s">
        <v>44</v>
      </c>
      <c r="D30" t="s">
        <v>45</v>
      </c>
      <c r="E30" s="1">
        <v>115.84</v>
      </c>
      <c r="F30" s="1">
        <v>4</v>
      </c>
      <c r="G30" s="8">
        <f t="shared" si="0"/>
        <v>2.2000000000000002</v>
      </c>
      <c r="I30" t="s">
        <v>42</v>
      </c>
      <c r="J30" t="s">
        <v>43</v>
      </c>
      <c r="K30" t="s">
        <v>44</v>
      </c>
      <c r="L30" t="s">
        <v>45</v>
      </c>
      <c r="M30" s="1">
        <v>115.84</v>
      </c>
      <c r="N30" s="1">
        <v>4</v>
      </c>
      <c r="O30" s="8">
        <f t="shared" si="1"/>
        <v>1.8</v>
      </c>
    </row>
    <row r="31" spans="1:15" x14ac:dyDescent="0.55000000000000004">
      <c r="A31" t="s">
        <v>114</v>
      </c>
      <c r="B31" t="s">
        <v>115</v>
      </c>
      <c r="C31" t="s">
        <v>74</v>
      </c>
      <c r="D31" t="s">
        <v>75</v>
      </c>
      <c r="E31" s="1">
        <v>464</v>
      </c>
      <c r="F31" s="1">
        <v>58</v>
      </c>
      <c r="G31" s="8">
        <f t="shared" si="0"/>
        <v>31.900000000000002</v>
      </c>
      <c r="I31" t="s">
        <v>114</v>
      </c>
      <c r="J31" t="s">
        <v>115</v>
      </c>
      <c r="K31" t="s">
        <v>74</v>
      </c>
      <c r="L31" t="s">
        <v>75</v>
      </c>
      <c r="M31" s="1">
        <v>464</v>
      </c>
      <c r="N31" s="1">
        <v>58</v>
      </c>
      <c r="O31" s="8">
        <f t="shared" si="1"/>
        <v>26.1</v>
      </c>
    </row>
    <row r="32" spans="1:15" x14ac:dyDescent="0.55000000000000004">
      <c r="A32" t="s">
        <v>72</v>
      </c>
      <c r="B32" t="s">
        <v>73</v>
      </c>
      <c r="C32" t="s">
        <v>74</v>
      </c>
      <c r="D32" t="s">
        <v>75</v>
      </c>
      <c r="E32" s="1">
        <v>80</v>
      </c>
      <c r="F32" s="1">
        <v>10</v>
      </c>
      <c r="G32" s="8">
        <f t="shared" si="0"/>
        <v>5.5</v>
      </c>
      <c r="I32" t="s">
        <v>72</v>
      </c>
      <c r="J32" t="s">
        <v>73</v>
      </c>
      <c r="K32" t="s">
        <v>74</v>
      </c>
      <c r="L32" t="s">
        <v>75</v>
      </c>
      <c r="M32" s="1">
        <v>80</v>
      </c>
      <c r="N32" s="1">
        <v>10</v>
      </c>
      <c r="O32" s="8">
        <f t="shared" si="1"/>
        <v>4.5</v>
      </c>
    </row>
    <row r="33" spans="1:15" x14ac:dyDescent="0.55000000000000004">
      <c r="A33" t="s">
        <v>76</v>
      </c>
      <c r="B33" t="s">
        <v>77</v>
      </c>
      <c r="C33" t="s">
        <v>66</v>
      </c>
      <c r="D33" t="s">
        <v>78</v>
      </c>
      <c r="E33" s="1">
        <v>196.8</v>
      </c>
      <c r="F33" s="1">
        <v>96</v>
      </c>
      <c r="G33" s="8">
        <f t="shared" si="0"/>
        <v>52.800000000000004</v>
      </c>
      <c r="I33" t="s">
        <v>76</v>
      </c>
      <c r="J33" t="s">
        <v>77</v>
      </c>
      <c r="K33" t="s">
        <v>66</v>
      </c>
      <c r="L33" t="s">
        <v>78</v>
      </c>
      <c r="M33" s="1">
        <v>196.8</v>
      </c>
      <c r="N33" s="1">
        <v>96</v>
      </c>
      <c r="O33" s="8">
        <f t="shared" si="1"/>
        <v>43.2</v>
      </c>
    </row>
    <row r="34" spans="1:15" x14ac:dyDescent="0.55000000000000004">
      <c r="A34" t="s">
        <v>79</v>
      </c>
      <c r="B34" t="s">
        <v>80</v>
      </c>
      <c r="C34" t="s">
        <v>66</v>
      </c>
      <c r="D34" t="s">
        <v>81</v>
      </c>
      <c r="E34" s="1">
        <v>125.82</v>
      </c>
      <c r="F34" s="1">
        <v>18</v>
      </c>
      <c r="G34" s="8">
        <f t="shared" si="0"/>
        <v>9.9</v>
      </c>
      <c r="I34" t="s">
        <v>79</v>
      </c>
      <c r="J34" t="s">
        <v>80</v>
      </c>
      <c r="K34" t="s">
        <v>66</v>
      </c>
      <c r="L34" t="s">
        <v>81</v>
      </c>
      <c r="M34" s="1">
        <v>125.82</v>
      </c>
      <c r="N34" s="1">
        <v>18</v>
      </c>
      <c r="O34" s="8">
        <f t="shared" si="1"/>
        <v>8.1</v>
      </c>
    </row>
    <row r="35" spans="1:15" x14ac:dyDescent="0.55000000000000004">
      <c r="A35" t="s">
        <v>82</v>
      </c>
      <c r="B35" t="s">
        <v>83</v>
      </c>
      <c r="C35" t="s">
        <v>24</v>
      </c>
      <c r="D35" t="s">
        <v>84</v>
      </c>
      <c r="E35" s="1">
        <v>1270.04</v>
      </c>
      <c r="F35" s="1">
        <v>108</v>
      </c>
      <c r="G35" s="8">
        <f t="shared" si="0"/>
        <v>59.400000000000006</v>
      </c>
      <c r="I35" t="s">
        <v>82</v>
      </c>
      <c r="J35" t="s">
        <v>83</v>
      </c>
      <c r="K35" t="s">
        <v>24</v>
      </c>
      <c r="L35" t="s">
        <v>84</v>
      </c>
      <c r="M35" s="1">
        <v>1270.04</v>
      </c>
      <c r="N35" s="1">
        <v>108</v>
      </c>
      <c r="O35" s="8">
        <f t="shared" si="1"/>
        <v>48.6</v>
      </c>
    </row>
    <row r="36" spans="1:15" x14ac:dyDescent="0.55000000000000004">
      <c r="A36" t="s">
        <v>85</v>
      </c>
      <c r="B36" t="s">
        <v>86</v>
      </c>
      <c r="C36" t="s">
        <v>24</v>
      </c>
      <c r="D36" t="s">
        <v>87</v>
      </c>
      <c r="E36" s="1">
        <v>226.56</v>
      </c>
      <c r="F36" s="1">
        <v>118</v>
      </c>
      <c r="G36" s="8">
        <f t="shared" si="0"/>
        <v>64.900000000000006</v>
      </c>
      <c r="I36" t="s">
        <v>85</v>
      </c>
      <c r="J36" t="s">
        <v>86</v>
      </c>
      <c r="K36" t="s">
        <v>24</v>
      </c>
      <c r="L36" t="s">
        <v>87</v>
      </c>
      <c r="M36" s="1">
        <v>226.56</v>
      </c>
      <c r="N36" s="1">
        <v>118</v>
      </c>
      <c r="O36" s="8">
        <f t="shared" si="1"/>
        <v>53.1</v>
      </c>
    </row>
    <row r="37" spans="1:15" x14ac:dyDescent="0.55000000000000004">
      <c r="A37" t="s">
        <v>88</v>
      </c>
      <c r="B37" t="s">
        <v>89</v>
      </c>
      <c r="C37" t="s">
        <v>24</v>
      </c>
      <c r="D37" t="s">
        <v>90</v>
      </c>
      <c r="E37" s="1">
        <v>409.75</v>
      </c>
      <c r="F37" s="1">
        <v>25</v>
      </c>
      <c r="G37" s="8">
        <f t="shared" si="0"/>
        <v>13.750000000000002</v>
      </c>
      <c r="I37" t="s">
        <v>88</v>
      </c>
      <c r="J37" t="s">
        <v>89</v>
      </c>
      <c r="K37" t="s">
        <v>24</v>
      </c>
      <c r="L37" t="s">
        <v>90</v>
      </c>
      <c r="M37" s="1">
        <v>409.75</v>
      </c>
      <c r="N37" s="1">
        <v>25</v>
      </c>
      <c r="O37" s="8">
        <f t="shared" si="1"/>
        <v>11.25</v>
      </c>
    </row>
    <row r="38" spans="1:15" x14ac:dyDescent="0.55000000000000004">
      <c r="A38" t="s">
        <v>97</v>
      </c>
      <c r="B38" t="s">
        <v>98</v>
      </c>
      <c r="C38" t="s">
        <v>99</v>
      </c>
      <c r="D38" t="s">
        <v>100</v>
      </c>
      <c r="E38" s="1">
        <v>47.5</v>
      </c>
      <c r="F38" s="1">
        <v>10</v>
      </c>
      <c r="G38" s="8">
        <f t="shared" si="0"/>
        <v>5.5</v>
      </c>
      <c r="I38" t="s">
        <v>97</v>
      </c>
      <c r="J38" t="s">
        <v>98</v>
      </c>
      <c r="K38" t="s">
        <v>99</v>
      </c>
      <c r="L38" t="s">
        <v>100</v>
      </c>
      <c r="M38" s="1">
        <v>47.5</v>
      </c>
      <c r="N38" s="1">
        <v>10</v>
      </c>
      <c r="O38" s="8">
        <f t="shared" si="1"/>
        <v>4.5</v>
      </c>
    </row>
    <row r="39" spans="1:15" x14ac:dyDescent="0.55000000000000004">
      <c r="A39" t="s">
        <v>50</v>
      </c>
      <c r="B39" t="s">
        <v>51</v>
      </c>
      <c r="C39" t="s">
        <v>52</v>
      </c>
      <c r="D39" t="s">
        <v>53</v>
      </c>
      <c r="E39" s="1">
        <v>865.89</v>
      </c>
      <c r="F39" s="1">
        <v>13</v>
      </c>
      <c r="G39" s="8">
        <f t="shared" si="0"/>
        <v>7.15</v>
      </c>
      <c r="I39" t="s">
        <v>50</v>
      </c>
      <c r="J39" t="s">
        <v>51</v>
      </c>
      <c r="K39" t="s">
        <v>52</v>
      </c>
      <c r="L39" t="s">
        <v>53</v>
      </c>
      <c r="M39" s="1">
        <v>865.89</v>
      </c>
      <c r="N39" s="1">
        <v>13</v>
      </c>
      <c r="O39" s="8">
        <f t="shared" si="1"/>
        <v>5.8500000000000005</v>
      </c>
    </row>
    <row r="40" spans="1:15" x14ac:dyDescent="0.55000000000000004">
      <c r="A40" t="s">
        <v>54</v>
      </c>
      <c r="B40" t="s">
        <v>55</v>
      </c>
      <c r="C40" t="s">
        <v>52</v>
      </c>
      <c r="D40" t="s">
        <v>56</v>
      </c>
      <c r="E40" s="1">
        <v>1535.68</v>
      </c>
      <c r="F40" s="1">
        <v>12</v>
      </c>
      <c r="G40" s="8">
        <f t="shared" si="0"/>
        <v>6.6000000000000005</v>
      </c>
      <c r="I40" t="s">
        <v>54</v>
      </c>
      <c r="J40" t="s">
        <v>55</v>
      </c>
      <c r="K40" t="s">
        <v>52</v>
      </c>
      <c r="L40" t="s">
        <v>56</v>
      </c>
      <c r="M40" s="1">
        <v>1535.68</v>
      </c>
      <c r="N40" s="1">
        <v>12</v>
      </c>
      <c r="O40" s="8">
        <f t="shared" si="1"/>
        <v>5.4</v>
      </c>
    </row>
    <row r="41" spans="1:15" x14ac:dyDescent="0.55000000000000004">
      <c r="E41" s="1">
        <f t="shared" ref="E41:F41" si="2">SUM(E4:E40)</f>
        <v>59975.620000000017</v>
      </c>
      <c r="F41" s="1">
        <f t="shared" si="2"/>
        <v>11990</v>
      </c>
      <c r="G41" s="8">
        <f t="shared" si="0"/>
        <v>6594.5000000000009</v>
      </c>
      <c r="M41" s="1">
        <f t="shared" ref="M41" si="3">SUM(M4:M40)</f>
        <v>59975.620000000017</v>
      </c>
      <c r="N41" s="1">
        <f t="shared" ref="N41" si="4">SUM(N4:N40)</f>
        <v>11990</v>
      </c>
      <c r="O41" s="8">
        <f t="shared" si="1"/>
        <v>5395.5</v>
      </c>
    </row>
    <row r="42" spans="1:15" x14ac:dyDescent="0.55000000000000004">
      <c r="B42" s="4" t="s">
        <v>130</v>
      </c>
    </row>
  </sheetData>
  <sortState ref="A4:M44">
    <sortCondition ref="B4:B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2021-01-04T18:11:46Z</dcterms:created>
  <dcterms:modified xsi:type="dcterms:W3CDTF">2021-02-01T17:33:04Z</dcterms:modified>
</cp:coreProperties>
</file>